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vsepyanA\Desktop\Распоряжения ДЛиМТО\Распоряжение авто повторно - 04.10.2023\Распоряжение (Повторный Аукцион)_5 ед. авто\для сэдо 9 единиц\"/>
    </mc:Choice>
  </mc:AlternateContent>
  <bookViews>
    <workbookView xWindow="0" yWindow="0" windowWidth="28800" windowHeight="14100"/>
  </bookViews>
  <sheets>
    <sheet name="9 ЕДИНИЦ" sheetId="6" r:id="rId1"/>
  </sheets>
  <calcPr calcId="162913"/>
</workbook>
</file>

<file path=xl/calcChain.xml><?xml version="1.0" encoding="utf-8"?>
<calcChain xmlns="http://schemas.openxmlformats.org/spreadsheetml/2006/main">
  <c r="I16" i="6" l="1"/>
  <c r="J15" i="6"/>
  <c r="J14" i="6"/>
  <c r="J13" i="6"/>
  <c r="J12" i="6"/>
  <c r="J11" i="6"/>
  <c r="J10" i="6"/>
  <c r="J9" i="6"/>
  <c r="J8" i="6"/>
  <c r="J7" i="6"/>
  <c r="J16" i="6" s="1"/>
</calcChain>
</file>

<file path=xl/sharedStrings.xml><?xml version="1.0" encoding="utf-8"?>
<sst xmlns="http://schemas.openxmlformats.org/spreadsheetml/2006/main" count="59" uniqueCount="51">
  <si>
    <t>Марка</t>
  </si>
  <si>
    <t>Тип транспорта</t>
  </si>
  <si>
    <t>Гос.Рег.Номер</t>
  </si>
  <si>
    <t>Год выпуска</t>
  </si>
  <si>
    <t>ИТОГО</t>
  </si>
  <si>
    <t>Инв. № по бух.учету</t>
  </si>
  <si>
    <t>Наименование филиала</t>
  </si>
  <si>
    <t>Местоположение имущества</t>
  </si>
  <si>
    <t>№ п/п</t>
  </si>
  <si>
    <t>Начальная цена реализации (с учётом затрат на оценку),
руб. без НДС</t>
  </si>
  <si>
    <t>Начальная цена реализации (с учётом затрат на оценку),
руб. с НДС</t>
  </si>
  <si>
    <t>Нефтеюганские ЭС</t>
  </si>
  <si>
    <t>г. Ханты-Мансийск, ХМРЭС</t>
  </si>
  <si>
    <t>г. Пыть-Ях, МПТБ</t>
  </si>
  <si>
    <t>Северные ЭС</t>
  </si>
  <si>
    <t>Надымский РЭС, г. Надым</t>
  </si>
  <si>
    <t>Ноябрьские ЭС</t>
  </si>
  <si>
    <t>База РПБ МРЭС (г.Муравленко Промзона панель 4)</t>
  </si>
  <si>
    <t>База РПБ НЭС (г. Ноябрьск, Промзона, Юго-Восточный промузел, панель№ 1)</t>
  </si>
  <si>
    <t>ГАЗ-2705</t>
  </si>
  <si>
    <t>Грузовой фургон</t>
  </si>
  <si>
    <t>Кедр-4</t>
  </si>
  <si>
    <t>Мобильное здание</t>
  </si>
  <si>
    <t>Автобус</t>
  </si>
  <si>
    <t xml:space="preserve">КАВЗ 397620, Автобус </t>
  </si>
  <si>
    <t>УАЗ-2206 (Автобус 13 мест)</t>
  </si>
  <si>
    <t>КавЗ-397620 (автобус 21 мест)</t>
  </si>
  <si>
    <t>К 254 ЕУ 89</t>
  </si>
  <si>
    <t>А 972 РО 89</t>
  </si>
  <si>
    <t>Н 937 ЕР 86</t>
  </si>
  <si>
    <t>86 ХА 2652</t>
  </si>
  <si>
    <t>Х 295 АТ 89</t>
  </si>
  <si>
    <t>07239</t>
  </si>
  <si>
    <t>Перечень имущества для реализации</t>
  </si>
  <si>
    <t>Сургутские электрические сети</t>
  </si>
  <si>
    <t>ХМАО-Югра, г. Сургут</t>
  </si>
  <si>
    <t>09240</t>
  </si>
  <si>
    <t>Судно самоходное «Энергия» модель 230804 номер проекта «КС-102-022, Идентификационный № ОИ-05-1800</t>
  </si>
  <si>
    <t>Маломерное судно</t>
  </si>
  <si>
    <t>52-102</t>
  </si>
  <si>
    <t>Урайские электрические сети</t>
  </si>
  <si>
    <t>ХМАО-Югра, г. Урай</t>
  </si>
  <si>
    <t>Toyota Camry</t>
  </si>
  <si>
    <t>Легковой</t>
  </si>
  <si>
    <t>В737МН 186</t>
  </si>
  <si>
    <t>CHEVROLET NIVA, 212300-55</t>
  </si>
  <si>
    <t>Легковая</t>
  </si>
  <si>
    <t>Р675ХР 86</t>
  </si>
  <si>
    <t>Экскаватор ЭО-2621 В-2</t>
  </si>
  <si>
    <t>Трактор (Спецтехника)</t>
  </si>
  <si>
    <t>4702ХН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</si>
</sst>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1" fontId="1" fillId="0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</cellXfs>
  <cellStyles count="3">
    <cellStyle name="Обычный" xfId="0" builtinId="0"/>
    <cellStyle name="Обычный 4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16"/>
  <sheetViews>
    <sheetView tabSelected="1" workbookViewId="0">
      <selection activeCell="M14" sqref="M14"/>
    </sheetView>
  </sheetViews>
  <sheetFormatPr defaultRowHeight="15" x14ac:dyDescent="0.25"/>
  <cols>
    <col min="1" max="1" width="6.85546875" style="1" bestFit="1" customWidth="1"/>
    <col min="2" max="2" width="20.7109375" style="1" bestFit="1" customWidth="1"/>
    <col min="3" max="3" width="42.5703125" style="1" bestFit="1" customWidth="1"/>
    <col min="4" max="4" width="11.42578125" style="1" bestFit="1" customWidth="1"/>
    <col min="5" max="5" width="24.140625" style="1" bestFit="1" customWidth="1"/>
    <col min="6" max="6" width="31.7109375" style="1" bestFit="1" customWidth="1"/>
    <col min="7" max="7" width="15.85546875" style="1" bestFit="1" customWidth="1"/>
    <col min="8" max="8" width="9.42578125" style="1" bestFit="1" customWidth="1"/>
    <col min="9" max="9" width="20" style="1" customWidth="1"/>
    <col min="10" max="10" width="18.42578125" style="1" customWidth="1"/>
    <col min="11" max="16384" width="9.140625" style="1"/>
  </cols>
  <sheetData>
    <row r="3" spans="1:10" s="4" customFormat="1" ht="18.75" x14ac:dyDescent="0.25">
      <c r="A3" s="20" t="s">
        <v>33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B4" s="2"/>
    </row>
    <row r="5" spans="1:10" ht="94.5" customHeight="1" x14ac:dyDescent="0.25">
      <c r="A5" s="9" t="s">
        <v>8</v>
      </c>
      <c r="B5" s="9" t="s">
        <v>6</v>
      </c>
      <c r="C5" s="9" t="s">
        <v>7</v>
      </c>
      <c r="D5" s="9" t="s">
        <v>5</v>
      </c>
      <c r="E5" s="9" t="s">
        <v>0</v>
      </c>
      <c r="F5" s="9" t="s">
        <v>1</v>
      </c>
      <c r="G5" s="9" t="s">
        <v>2</v>
      </c>
      <c r="H5" s="9" t="s">
        <v>3</v>
      </c>
      <c r="I5" s="3" t="s">
        <v>9</v>
      </c>
      <c r="J5" s="3" t="s">
        <v>10</v>
      </c>
    </row>
    <row r="6" spans="1:10" s="5" customFormat="1" ht="12" x14ac:dyDescent="0.25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4">
        <v>9</v>
      </c>
      <c r="J6" s="14">
        <v>10</v>
      </c>
    </row>
    <row r="7" spans="1:10" s="6" customFormat="1" x14ac:dyDescent="0.25">
      <c r="A7" s="8">
        <v>1</v>
      </c>
      <c r="B7" s="11" t="s">
        <v>11</v>
      </c>
      <c r="C7" s="12" t="s">
        <v>12</v>
      </c>
      <c r="D7" s="16">
        <v>5057077</v>
      </c>
      <c r="E7" s="13" t="s">
        <v>19</v>
      </c>
      <c r="F7" s="13" t="s">
        <v>20</v>
      </c>
      <c r="G7" s="8" t="s">
        <v>29</v>
      </c>
      <c r="H7" s="8">
        <v>1998</v>
      </c>
      <c r="I7" s="15">
        <v>38626.43</v>
      </c>
      <c r="J7" s="15">
        <f t="shared" ref="J7:J11" si="0">I7*1.2</f>
        <v>46351.716</v>
      </c>
    </row>
    <row r="8" spans="1:10" s="6" customFormat="1" x14ac:dyDescent="0.25">
      <c r="A8" s="8">
        <v>2</v>
      </c>
      <c r="B8" s="11" t="s">
        <v>11</v>
      </c>
      <c r="C8" s="12" t="s">
        <v>13</v>
      </c>
      <c r="D8" s="16">
        <v>5059580</v>
      </c>
      <c r="E8" s="13" t="s">
        <v>21</v>
      </c>
      <c r="F8" s="13" t="s">
        <v>22</v>
      </c>
      <c r="G8" s="8" t="s">
        <v>30</v>
      </c>
      <c r="H8" s="8">
        <v>1997</v>
      </c>
      <c r="I8" s="15">
        <v>46631.43</v>
      </c>
      <c r="J8" s="15">
        <f t="shared" si="0"/>
        <v>55957.716</v>
      </c>
    </row>
    <row r="9" spans="1:10" s="6" customFormat="1" x14ac:dyDescent="0.25">
      <c r="A9" s="8">
        <v>3</v>
      </c>
      <c r="B9" s="10" t="s">
        <v>14</v>
      </c>
      <c r="C9" s="12" t="s">
        <v>15</v>
      </c>
      <c r="D9" s="17" t="s">
        <v>32</v>
      </c>
      <c r="E9" s="13" t="s">
        <v>24</v>
      </c>
      <c r="F9" s="13" t="s">
        <v>23</v>
      </c>
      <c r="G9" s="8" t="s">
        <v>31</v>
      </c>
      <c r="H9" s="8">
        <v>1992</v>
      </c>
      <c r="I9" s="15">
        <v>60293.1</v>
      </c>
      <c r="J9" s="15">
        <f t="shared" si="0"/>
        <v>72351.72</v>
      </c>
    </row>
    <row r="10" spans="1:10" s="6" customFormat="1" ht="30" x14ac:dyDescent="0.25">
      <c r="A10" s="8">
        <v>4</v>
      </c>
      <c r="B10" s="10" t="s">
        <v>16</v>
      </c>
      <c r="C10" s="11" t="s">
        <v>17</v>
      </c>
      <c r="D10" s="16">
        <v>2089</v>
      </c>
      <c r="E10" s="13" t="s">
        <v>25</v>
      </c>
      <c r="F10" s="13" t="s">
        <v>23</v>
      </c>
      <c r="G10" s="8" t="s">
        <v>28</v>
      </c>
      <c r="H10" s="8">
        <v>1995</v>
      </c>
      <c r="I10" s="15">
        <v>40293.1</v>
      </c>
      <c r="J10" s="15">
        <f t="shared" si="0"/>
        <v>48351.719999999994</v>
      </c>
    </row>
    <row r="11" spans="1:10" s="6" customFormat="1" ht="30" x14ac:dyDescent="0.25">
      <c r="A11" s="8">
        <v>5</v>
      </c>
      <c r="B11" s="10" t="s">
        <v>16</v>
      </c>
      <c r="C11" s="11" t="s">
        <v>18</v>
      </c>
      <c r="D11" s="16">
        <v>2519</v>
      </c>
      <c r="E11" s="13" t="s">
        <v>26</v>
      </c>
      <c r="F11" s="13" t="s">
        <v>23</v>
      </c>
      <c r="G11" s="8" t="s">
        <v>27</v>
      </c>
      <c r="H11" s="8">
        <v>1998</v>
      </c>
      <c r="I11" s="15">
        <v>76959.77</v>
      </c>
      <c r="J11" s="15">
        <f t="shared" si="0"/>
        <v>92351.724000000002</v>
      </c>
    </row>
    <row r="12" spans="1:10" s="6" customFormat="1" ht="90" x14ac:dyDescent="0.25">
      <c r="A12" s="8">
        <v>6</v>
      </c>
      <c r="B12" s="13" t="s">
        <v>34</v>
      </c>
      <c r="C12" s="13" t="s">
        <v>35</v>
      </c>
      <c r="D12" s="8" t="s">
        <v>36</v>
      </c>
      <c r="E12" s="13" t="s">
        <v>37</v>
      </c>
      <c r="F12" s="13" t="s">
        <v>38</v>
      </c>
      <c r="G12" s="8" t="s">
        <v>39</v>
      </c>
      <c r="H12" s="8">
        <v>1997</v>
      </c>
      <c r="I12" s="15">
        <v>502750</v>
      </c>
      <c r="J12" s="15">
        <f>I12*1.2</f>
        <v>603300</v>
      </c>
    </row>
    <row r="13" spans="1:10" s="6" customFormat="1" ht="30" x14ac:dyDescent="0.25">
      <c r="A13" s="8">
        <v>7</v>
      </c>
      <c r="B13" s="13" t="s">
        <v>40</v>
      </c>
      <c r="C13" s="13" t="s">
        <v>41</v>
      </c>
      <c r="D13" s="8">
        <v>7841</v>
      </c>
      <c r="E13" s="13" t="s">
        <v>42</v>
      </c>
      <c r="F13" s="13" t="s">
        <v>43</v>
      </c>
      <c r="G13" s="8" t="s">
        <v>44</v>
      </c>
      <c r="H13" s="8">
        <v>2015</v>
      </c>
      <c r="I13" s="15">
        <v>251916.67</v>
      </c>
      <c r="J13" s="15">
        <f t="shared" ref="J13:J15" si="1">I13*1.2</f>
        <v>302300.00400000002</v>
      </c>
    </row>
    <row r="14" spans="1:10" s="6" customFormat="1" ht="30" x14ac:dyDescent="0.25">
      <c r="A14" s="8">
        <v>8</v>
      </c>
      <c r="B14" s="13" t="s">
        <v>40</v>
      </c>
      <c r="C14" s="13" t="s">
        <v>41</v>
      </c>
      <c r="D14" s="8">
        <v>9285</v>
      </c>
      <c r="E14" s="13" t="s">
        <v>45</v>
      </c>
      <c r="F14" s="13" t="s">
        <v>46</v>
      </c>
      <c r="G14" s="8" t="s">
        <v>47</v>
      </c>
      <c r="H14" s="8">
        <v>2011</v>
      </c>
      <c r="I14" s="15">
        <v>111433.65</v>
      </c>
      <c r="J14" s="15">
        <f t="shared" si="1"/>
        <v>133720.37999999998</v>
      </c>
    </row>
    <row r="15" spans="1:10" s="6" customFormat="1" ht="30" x14ac:dyDescent="0.25">
      <c r="A15" s="8">
        <v>9</v>
      </c>
      <c r="B15" s="13" t="s">
        <v>40</v>
      </c>
      <c r="C15" s="13" t="s">
        <v>41</v>
      </c>
      <c r="D15" s="8">
        <v>70497</v>
      </c>
      <c r="E15" s="13" t="s">
        <v>48</v>
      </c>
      <c r="F15" s="18" t="s">
        <v>49</v>
      </c>
      <c r="G15" s="8" t="s">
        <v>50</v>
      </c>
      <c r="H15" s="8">
        <v>1995</v>
      </c>
      <c r="I15" s="15">
        <v>84416.67</v>
      </c>
      <c r="J15" s="15">
        <f t="shared" si="1"/>
        <v>101300.004</v>
      </c>
    </row>
    <row r="16" spans="1:10" s="6" customFormat="1" x14ac:dyDescent="0.25">
      <c r="A16" s="21" t="s">
        <v>4</v>
      </c>
      <c r="B16" s="21"/>
      <c r="C16" s="21"/>
      <c r="D16" s="21"/>
      <c r="E16" s="21"/>
      <c r="F16" s="21"/>
      <c r="G16" s="21"/>
      <c r="H16" s="21"/>
      <c r="I16" s="7">
        <f>SUM(I7:I15)</f>
        <v>1213320.82</v>
      </c>
      <c r="J16" s="7">
        <f>SUM(J7:J15)</f>
        <v>1455984.9839999999</v>
      </c>
    </row>
  </sheetData>
  <mergeCells count="2">
    <mergeCell ref="A3:J3"/>
    <mergeCell ref="A16:H16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ЕДИНИЦ</vt:lpstr>
    </vt:vector>
  </TitlesOfParts>
  <Company>ООО Аудит-безопасность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Алик Байгильдин</dc:creator>
  <cp:lastModifiedBy>Овсепян Альберт Гамлетович</cp:lastModifiedBy>
  <cp:lastPrinted>2023-10-18T14:56:42Z</cp:lastPrinted>
  <dcterms:created xsi:type="dcterms:W3CDTF">2020-07-30T12:26:05Z</dcterms:created>
  <dcterms:modified xsi:type="dcterms:W3CDTF">2023-10-18T14:56:43Z</dcterms:modified>
</cp:coreProperties>
</file>